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C:\Users\michele\Desktop\exposicion final\"/>
    </mc:Choice>
  </mc:AlternateContent>
  <xr:revisionPtr revIDLastSave="0" documentId="8_{E2E60C69-C7CE-41C9-9F3A-F5DA7605A592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1" i="1" l="1"/>
  <c r="K21" i="1"/>
  <c r="L22" i="1" s="1"/>
  <c r="H21" i="1"/>
  <c r="G21" i="1"/>
  <c r="H22" i="1" s="1"/>
  <c r="D21" i="1"/>
  <c r="C21" i="1"/>
  <c r="D22" i="1" s="1"/>
</calcChain>
</file>

<file path=xl/sharedStrings.xml><?xml version="1.0" encoding="utf-8"?>
<sst xmlns="http://schemas.openxmlformats.org/spreadsheetml/2006/main" count="49" uniqueCount="25">
  <si>
    <t xml:space="preserve">costo  mantenimiento reactico </t>
  </si>
  <si>
    <t xml:space="preserve">costo CPK </t>
  </si>
  <si>
    <t xml:space="preserve">RUTAS </t>
  </si>
  <si>
    <t xml:space="preserve">TRANSMISION </t>
  </si>
  <si>
    <t xml:space="preserve">FRENOS </t>
  </si>
  <si>
    <t xml:space="preserve">RODAJE </t>
  </si>
  <si>
    <t xml:space="preserve">EMBRAGUE </t>
  </si>
  <si>
    <t xml:space="preserve">MOTOR </t>
  </si>
  <si>
    <t>SUSPENSION</t>
  </si>
  <si>
    <t xml:space="preserve">MECANISMO DE ENGANCHE </t>
  </si>
  <si>
    <t xml:space="preserve">SISTEMA </t>
  </si>
  <si>
    <t xml:space="preserve">Bogota -Villavicencio </t>
  </si>
  <si>
    <t xml:space="preserve">Bogota - Cartagena </t>
  </si>
  <si>
    <t xml:space="preserve">Bogota - Cucuta </t>
  </si>
  <si>
    <t xml:space="preserve">DIFERENCIAL </t>
  </si>
  <si>
    <t>MOTOR</t>
  </si>
  <si>
    <t xml:space="preserve">costo  mantenimiento reactivo </t>
  </si>
  <si>
    <t>DIFERENCIAL</t>
  </si>
  <si>
    <t xml:space="preserve">SUSPENSIÓN </t>
  </si>
  <si>
    <t xml:space="preserve">TOTAL </t>
  </si>
  <si>
    <t xml:space="preserve">AHORRO </t>
  </si>
  <si>
    <t>AHORRO</t>
  </si>
  <si>
    <t xml:space="preserve">BOGOTA - CARTAGENA </t>
  </si>
  <si>
    <t xml:space="preserve">BOGOTA - CUCUTA </t>
  </si>
  <si>
    <t xml:space="preserve">BOGOTA - VILLAVICENCIO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</si>
</sst>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\ * #,##0.00_);_(&quot;$&quot;\ * \(#,##0.00\);_(&quot;$&quot;\ * &quot;-&quot;??_);_(@_)"/>
    <numFmt numFmtId="165" formatCode="_(&quot;$&quot;\ * #,##0_);_(&quot;$&quot;\ * \(#,##0\);_(&quot;$&quot;\ 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0" xfId="1" applyNumberFormat="1" applyFont="1"/>
    <xf numFmtId="0" fontId="0" fillId="0" borderId="2" xfId="0" applyFill="1" applyBorder="1"/>
    <xf numFmtId="165" fontId="0" fillId="0" borderId="1" xfId="1" applyNumberFormat="1" applyFont="1" applyBorder="1"/>
    <xf numFmtId="0" fontId="0" fillId="0" borderId="3" xfId="0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1" xfId="0" applyNumberFormat="1" applyBorder="1"/>
    <xf numFmtId="0" fontId="0" fillId="2" borderId="1" xfId="0" applyFill="1" applyBorder="1" applyAlignment="1">
      <alignment horizontal="center" vertical="center"/>
    </xf>
    <xf numFmtId="165" fontId="0" fillId="2" borderId="1" xfId="0" applyNumberFormat="1" applyFill="1" applyBorder="1"/>
    <xf numFmtId="165" fontId="0" fillId="2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22"/>
  <sheetViews>
    <sheetView tabSelected="1" topLeftCell="A10" workbookViewId="0">
      <selection activeCell="C16" sqref="C16"/>
    </sheetView>
  </sheetViews>
  <sheetFormatPr baseColWidth="10" defaultRowHeight="15" x14ac:dyDescent="0.25"/>
  <cols>
    <col min="2" max="2" width="26" bestFit="1" customWidth="1"/>
    <col min="3" max="3" width="15.42578125" customWidth="1"/>
    <col min="4" max="4" width="21.7109375" customWidth="1"/>
    <col min="5" max="5" width="18" customWidth="1"/>
    <col min="6" max="6" width="15.5703125" bestFit="1" customWidth="1"/>
    <col min="7" max="7" width="17.28515625" bestFit="1" customWidth="1"/>
    <col min="8" max="8" width="15.5703125" bestFit="1" customWidth="1"/>
    <col min="10" max="10" width="17.28515625" customWidth="1"/>
    <col min="11" max="12" width="13" bestFit="1" customWidth="1"/>
  </cols>
  <sheetData>
    <row r="2" spans="2:12" x14ac:dyDescent="0.25">
      <c r="C2" s="16" t="s">
        <v>2</v>
      </c>
      <c r="D2" s="16"/>
      <c r="E2" s="16"/>
      <c r="F2" s="16"/>
      <c r="G2" s="16"/>
      <c r="H2" s="16"/>
    </row>
    <row r="3" spans="2:12" x14ac:dyDescent="0.25">
      <c r="C3" s="16" t="s">
        <v>11</v>
      </c>
      <c r="D3" s="16"/>
      <c r="E3" s="16" t="s">
        <v>13</v>
      </c>
      <c r="F3" s="16"/>
      <c r="G3" s="16" t="s">
        <v>12</v>
      </c>
      <c r="H3" s="16"/>
    </row>
    <row r="4" spans="2:12" ht="45" x14ac:dyDescent="0.25">
      <c r="B4" s="2" t="s">
        <v>10</v>
      </c>
      <c r="C4" s="1" t="s">
        <v>0</v>
      </c>
      <c r="D4" s="2" t="s">
        <v>1</v>
      </c>
      <c r="E4" s="1" t="s">
        <v>0</v>
      </c>
      <c r="F4" s="2" t="s">
        <v>1</v>
      </c>
      <c r="G4" s="1" t="s">
        <v>0</v>
      </c>
      <c r="H4" s="2" t="s">
        <v>1</v>
      </c>
    </row>
    <row r="5" spans="2:12" x14ac:dyDescent="0.25">
      <c r="B5" s="4" t="s">
        <v>3</v>
      </c>
      <c r="E5" s="5"/>
      <c r="F5" s="5"/>
      <c r="G5" s="5">
        <v>13200000</v>
      </c>
      <c r="H5" s="5">
        <v>800000</v>
      </c>
    </row>
    <row r="6" spans="2:12" x14ac:dyDescent="0.25">
      <c r="B6" s="4" t="s">
        <v>4</v>
      </c>
      <c r="E6" s="5"/>
      <c r="F6" s="5"/>
      <c r="G6" s="5"/>
      <c r="H6" s="5"/>
    </row>
    <row r="7" spans="2:12" x14ac:dyDescent="0.25">
      <c r="B7" s="4" t="s">
        <v>5</v>
      </c>
      <c r="E7" s="5">
        <v>13200000</v>
      </c>
      <c r="F7" s="5">
        <v>4500000</v>
      </c>
      <c r="G7" s="5"/>
      <c r="H7" s="5"/>
    </row>
    <row r="8" spans="2:12" x14ac:dyDescent="0.25">
      <c r="B8" s="4" t="s">
        <v>6</v>
      </c>
      <c r="E8" s="5">
        <v>4950000</v>
      </c>
      <c r="F8" s="5">
        <v>3000000</v>
      </c>
      <c r="G8" s="5"/>
      <c r="H8" s="5"/>
    </row>
    <row r="9" spans="2:12" x14ac:dyDescent="0.25">
      <c r="B9" s="4" t="s">
        <v>7</v>
      </c>
      <c r="E9" s="5"/>
      <c r="F9" s="5"/>
      <c r="G9" s="5">
        <v>19800000</v>
      </c>
      <c r="H9" s="5">
        <v>12000000</v>
      </c>
    </row>
    <row r="10" spans="2:12" x14ac:dyDescent="0.25">
      <c r="B10" s="4" t="s">
        <v>8</v>
      </c>
      <c r="E10" s="5">
        <v>2475000</v>
      </c>
      <c r="F10" s="5">
        <v>1500000</v>
      </c>
      <c r="G10" s="5"/>
      <c r="H10" s="5"/>
    </row>
    <row r="11" spans="2:12" x14ac:dyDescent="0.25">
      <c r="B11" s="4" t="s">
        <v>9</v>
      </c>
      <c r="E11" s="5"/>
      <c r="F11" s="5"/>
      <c r="G11" s="5">
        <v>9900000</v>
      </c>
      <c r="H11" s="5">
        <v>6000000</v>
      </c>
    </row>
    <row r="12" spans="2:12" x14ac:dyDescent="0.25">
      <c r="B12" s="6" t="s">
        <v>14</v>
      </c>
      <c r="E12" s="5">
        <v>9900000</v>
      </c>
      <c r="F12" s="5">
        <v>6000000</v>
      </c>
      <c r="G12" s="5">
        <v>19800000</v>
      </c>
      <c r="H12" s="5">
        <v>12000000</v>
      </c>
    </row>
    <row r="15" spans="2:12" x14ac:dyDescent="0.25">
      <c r="C15" s="16" t="s">
        <v>22</v>
      </c>
      <c r="D15" s="16"/>
      <c r="G15" s="3" t="s">
        <v>23</v>
      </c>
      <c r="H15" s="3"/>
      <c r="K15" s="16" t="s">
        <v>24</v>
      </c>
      <c r="L15" s="16"/>
    </row>
    <row r="16" spans="2:12" ht="60" x14ac:dyDescent="0.25">
      <c r="B16" s="2" t="s">
        <v>10</v>
      </c>
      <c r="C16" s="1" t="s">
        <v>16</v>
      </c>
      <c r="D16" s="2" t="s">
        <v>1</v>
      </c>
      <c r="F16" s="2" t="s">
        <v>10</v>
      </c>
      <c r="G16" s="1" t="s">
        <v>16</v>
      </c>
      <c r="H16" s="2" t="s">
        <v>1</v>
      </c>
      <c r="J16" s="2" t="s">
        <v>10</v>
      </c>
      <c r="K16" s="8" t="s">
        <v>0</v>
      </c>
      <c r="L16" s="2" t="s">
        <v>1</v>
      </c>
    </row>
    <row r="17" spans="2:12" x14ac:dyDescent="0.25">
      <c r="B17" s="2" t="s">
        <v>3</v>
      </c>
      <c r="C17" s="7">
        <v>13200000</v>
      </c>
      <c r="D17" s="7">
        <v>800000</v>
      </c>
      <c r="F17" s="4" t="s">
        <v>5</v>
      </c>
      <c r="G17" s="7">
        <v>13200000</v>
      </c>
      <c r="H17" s="7">
        <v>4500000</v>
      </c>
      <c r="J17" s="2" t="s">
        <v>4</v>
      </c>
      <c r="K17" s="9">
        <v>5000000</v>
      </c>
      <c r="L17" s="9">
        <v>2500000</v>
      </c>
    </row>
    <row r="18" spans="2:12" x14ac:dyDescent="0.25">
      <c r="B18" s="2" t="s">
        <v>14</v>
      </c>
      <c r="C18" s="7">
        <v>19800000</v>
      </c>
      <c r="D18" s="7">
        <v>12000000</v>
      </c>
      <c r="F18" s="4" t="s">
        <v>17</v>
      </c>
      <c r="G18" s="7">
        <v>4950000</v>
      </c>
      <c r="H18" s="7">
        <v>3000000</v>
      </c>
      <c r="J18" s="2" t="s">
        <v>8</v>
      </c>
      <c r="K18" s="7">
        <v>6600000</v>
      </c>
      <c r="L18" s="7">
        <v>4000000</v>
      </c>
    </row>
    <row r="19" spans="2:12" x14ac:dyDescent="0.25">
      <c r="B19" s="2" t="s">
        <v>15</v>
      </c>
      <c r="C19" s="7">
        <v>9900000</v>
      </c>
      <c r="D19" s="7">
        <v>6000000</v>
      </c>
      <c r="F19" s="4" t="s">
        <v>18</v>
      </c>
      <c r="G19" s="7">
        <v>2475000</v>
      </c>
      <c r="H19" s="7">
        <v>1500000</v>
      </c>
      <c r="J19" s="2" t="s">
        <v>3</v>
      </c>
      <c r="K19" s="7">
        <v>13200000</v>
      </c>
      <c r="L19" s="7">
        <v>8000000</v>
      </c>
    </row>
    <row r="20" spans="2:12" x14ac:dyDescent="0.25">
      <c r="B20" s="2" t="s">
        <v>9</v>
      </c>
      <c r="C20" s="7">
        <v>19800000</v>
      </c>
      <c r="D20" s="7">
        <v>12000000</v>
      </c>
      <c r="F20" s="4" t="s">
        <v>6</v>
      </c>
      <c r="G20" s="7">
        <v>9900000</v>
      </c>
      <c r="H20" s="7">
        <v>6000000</v>
      </c>
      <c r="J20" s="2" t="s">
        <v>7</v>
      </c>
      <c r="K20" s="7">
        <v>19800000</v>
      </c>
      <c r="L20" s="7">
        <v>12000000</v>
      </c>
    </row>
    <row r="21" spans="2:12" ht="17.25" customHeight="1" x14ac:dyDescent="0.25">
      <c r="B21" s="15" t="s">
        <v>19</v>
      </c>
      <c r="C21" s="10">
        <f>SUM(C17:C20)</f>
        <v>62700000</v>
      </c>
      <c r="D21" s="10">
        <f>SUM(D17:D20)</f>
        <v>30800000</v>
      </c>
      <c r="F21" s="15" t="s">
        <v>19</v>
      </c>
      <c r="G21" s="10">
        <f>SUM(G17:G20)</f>
        <v>30525000</v>
      </c>
      <c r="H21" s="10">
        <f>SUM(H17:H20)</f>
        <v>15000000</v>
      </c>
      <c r="J21" s="15" t="s">
        <v>19</v>
      </c>
      <c r="K21" s="11">
        <f>SUM(K17:K20)</f>
        <v>44600000</v>
      </c>
      <c r="L21" s="11">
        <f>SUM(L17:L20)</f>
        <v>26500000</v>
      </c>
    </row>
    <row r="22" spans="2:12" x14ac:dyDescent="0.25">
      <c r="C22" s="12" t="s">
        <v>20</v>
      </c>
      <c r="D22" s="14">
        <f>C21-D21</f>
        <v>31900000</v>
      </c>
      <c r="G22" s="12" t="s">
        <v>20</v>
      </c>
      <c r="H22" s="13">
        <f>G21-H21</f>
        <v>15525000</v>
      </c>
      <c r="K22" s="12" t="s">
        <v>21</v>
      </c>
      <c r="L22" s="14">
        <f>K21-L21</f>
        <v>18100000</v>
      </c>
    </row>
  </sheetData>
  <mergeCells count="6">
    <mergeCell ref="C2:H2"/>
    <mergeCell ref="C15:D15"/>
    <mergeCell ref="K15:L15"/>
    <mergeCell ref="C3:D3"/>
    <mergeCell ref="G3:H3"/>
    <mergeCell ref="E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Medina</dc:creator>
  <cp:lastModifiedBy>Microsoft</cp:lastModifiedBy>
  <dcterms:created xsi:type="dcterms:W3CDTF">2019-08-22T13:34:41Z</dcterms:created>
  <dcterms:modified xsi:type="dcterms:W3CDTF">2019-08-26T05:10:43Z</dcterms:modified>
</cp:coreProperties>
</file>